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20 Tranché couverte chastaingt" sheetId="1" state="visible" r:id="rId3"/>
  </sheets>
  <definedNames>
    <definedName function="false" hidden="false" localSheetId="0" name="_xlnm.Print_Area" vbProcedure="false">'A20 Tranché couverte chastaingt'!$A$1:$I$40</definedName>
    <definedName function="false" hidden="false" name="pi" vbProcedure="false">#ref!</definedName>
    <definedName function="false" hidden="false" localSheetId="0" name="Z_247FF85E_4906_4FB1_B224_C5871044ACE9_.wvu.Cols" vbProcedure="false">'A20 Tranché couverte chastaingt'!$H:$H</definedName>
    <definedName function="false" hidden="false" localSheetId="0" name="Z_247FF85E_4906_4FB1_B224_C5871044ACE9_.wvu.PrintArea" vbProcedure="false">'A20 Tranché couverte chastaingt'!$A$1:$I$40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<sst xmlns="http://schemas.openxmlformats.org/spreadsheetml/2006/main" count="76" uniqueCount="54">
  <si>
    <t xml:space="preserve">Direction Interdépartementale des Routes Centre-Ouest (DIRCO)</t>
  </si>
  <si>
    <r>
      <rPr>
        <b val="true"/>
        <sz val="14"/>
        <color rgb="FF000000"/>
        <rFont val="Arial"/>
        <family val="2"/>
        <charset val="1"/>
      </rPr>
      <t xml:space="preserve">Détail Estimatif
</t>
    </r>
    <r>
      <rPr>
        <b val="true"/>
        <sz val="11"/>
        <color rgb="FF000000"/>
        <rFont val="Arial"/>
        <family val="2"/>
        <charset val="1"/>
      </rPr>
      <t xml:space="preserve">Phase DCE
A20  - Tranchée couverte de Chastaingt
</t>
    </r>
  </si>
  <si>
    <t xml:space="preserve">N° Prix</t>
  </si>
  <si>
    <t xml:space="preserve">Désignation</t>
  </si>
  <si>
    <t xml:space="preserve">Unité</t>
  </si>
  <si>
    <t xml:space="preserve">Quantité</t>
  </si>
  <si>
    <t xml:space="preserve">Prix unitaire € HT</t>
  </si>
  <si>
    <t xml:space="preserve">Dépense partielle € HT</t>
  </si>
  <si>
    <t xml:space="preserve">Sous-total par poste € HT</t>
  </si>
  <si>
    <t xml:space="preserve">Hypothèses chiffrages</t>
  </si>
  <si>
    <t xml:space="preserve">PRIX GENERAUX</t>
  </si>
  <si>
    <t xml:space="preserve">Installation et repliement de chantier</t>
  </si>
  <si>
    <t xml:space="preserve">ft.</t>
  </si>
  <si>
    <t xml:space="preserve">15% Travaux</t>
  </si>
  <si>
    <t xml:space="preserve">Etudes d'exécution, méthodes et procédures d'exécution</t>
  </si>
  <si>
    <t xml:space="preserve">Etablissement du PAQ, des PPSPS et du PRE incluant le SOSED</t>
  </si>
  <si>
    <t xml:space="preserve">Dossier de récolement</t>
  </si>
  <si>
    <t xml:space="preserve">ft. </t>
  </si>
  <si>
    <t xml:space="preserve">Hypothèse nacelle positive sur 1 semaine (500€ / jour) + moyens d'accès spécifiques pile P3 (éclairage, espace confiné, échelles sécurisée)</t>
  </si>
  <si>
    <t xml:space="preserve">Fourniture et mise en place de sonomètres pendant la durée du chantier </t>
  </si>
  <si>
    <t xml:space="preserve">TRAVAUX DE PURGE DES VERRIERES INFERIEURES</t>
  </si>
  <si>
    <t xml:space="preserve">Moyens d'accès</t>
  </si>
  <si>
    <t xml:space="preserve">Fourniture et mise en place d'un écran antiprojection (&gt;2 m de haut)</t>
  </si>
  <si>
    <t xml:space="preserve">m²</t>
  </si>
  <si>
    <t xml:space="preserve">Prix moyen PH724</t>
  </si>
  <si>
    <t xml:space="preserve">Purge des verrières inférieures</t>
  </si>
  <si>
    <t xml:space="preserve">Prix A660 : 85€ (faible quantité : 163 m²) ; Quantité surface chaussée pile P3 + 1 ml côté dalle PIDP</t>
  </si>
  <si>
    <t xml:space="preserve">INSTALLATION D'UN SYSTÈME DE PROTECTION ANTICHUTE HORIZONTAL</t>
  </si>
  <si>
    <t xml:space="preserve">Fourniture d’un système de protection antichute</t>
  </si>
  <si>
    <t xml:space="preserve">Prix PH724</t>
  </si>
  <si>
    <t xml:space="preserve">Mise en œuvre d’un système de protection antichute</t>
  </si>
  <si>
    <t xml:space="preserve">Prix PH724 -100€ (quantité importante)</t>
  </si>
  <si>
    <t xml:space="preserve">Essais de résistance statique sur filet antichute</t>
  </si>
  <si>
    <t xml:space="preserve">Dépose du système de protection antichute</t>
  </si>
  <si>
    <t xml:space="preserve">TRAVAUX DE REPARATION SUR POUTRES BUTONS</t>
  </si>
  <si>
    <t xml:space="preserve">Amené et repli atelier de traitement des fissures </t>
  </si>
  <si>
    <t xml:space="preserve">Traitement des fissures des poutres par injection</t>
  </si>
  <si>
    <t xml:space="preserve">ml</t>
  </si>
  <si>
    <t xml:space="preserve">Traitement des fissures des poutres par pontage</t>
  </si>
  <si>
    <t xml:space="preserve">TRAVAUX DE DEPOSE DE VERRIERES SUPERIEURES</t>
  </si>
  <si>
    <t xml:space="preserve">Dépose soignée et stockage de la grille de protection</t>
  </si>
  <si>
    <t xml:space="preserve">Dépose des verrières supérieures y compris support métallique</t>
  </si>
  <si>
    <t xml:space="preserve">TRAVAUX DE MISE EN ŒUVRE DU NOUVEAU SYSTÈME ANTI-BRUIT</t>
  </si>
  <si>
    <t xml:space="preserve">Fourniture de l'ossature métallique support des panneaux double vitrage du nouveau système anti-bruit y compris ancrage</t>
  </si>
  <si>
    <t xml:space="preserve">kg</t>
  </si>
  <si>
    <t xml:space="preserve">Mise en œuvre du supports du nouveau système anti-bruit</t>
  </si>
  <si>
    <t xml:space="preserve">Fourniture et pose des panneaux en double vitrage y compris éléments et cadres secondaires</t>
  </si>
  <si>
    <t xml:space="preserve">Essaie de réception du système anti-bruit</t>
  </si>
  <si>
    <t xml:space="preserve">ft</t>
  </si>
  <si>
    <t xml:space="preserve">Application d'une galvanisation à froid sur la grille de protection</t>
  </si>
  <si>
    <t xml:space="preserve">Repose de la grille de protection</t>
  </si>
  <si>
    <t xml:space="preserve">TOTAL en € HT</t>
  </si>
  <si>
    <t xml:space="preserve">T.V.A 20%</t>
  </si>
  <si>
    <t xml:space="preserve">TOTAL EN € TTC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</si>
</sst>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.00\ [$€-40C]_-;\-* #,##0.00\ [$€-40C]_-;_-* \-??\ [$€-40C]_-;_-@_-"/>
    <numFmt numFmtId="166" formatCode="#,##0.00"/>
    <numFmt numFmtId="167" formatCode="#,##0.00&quot; €&quot;"/>
    <numFmt numFmtId="168" formatCode="_-* #,##0.00&quot; €&quot;_-;\-* #,##0.00&quot; €&quot;_-;_-* \-??&quot; €&quot;_-;_-@_-"/>
    <numFmt numFmtId="169" formatCode="@"/>
    <numFmt numFmtId="170" formatCode="#,##0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u val="singl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u val="single"/>
      <sz val="10"/>
      <color rgb="FF000000"/>
      <name val="Arial"/>
      <family val="2"/>
      <charset val="1"/>
    </font>
    <font>
      <sz val="10"/>
      <color rgb="FF4472C4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8CBAD"/>
        <bgColor rgb="FFBFBFBF"/>
      </patternFill>
    </fill>
    <fill>
      <patternFill patternType="solid">
        <fgColor rgb="FFBFBFBF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5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4" borderId="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4" borderId="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4" fillId="2" borderId="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2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2" borderId="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2" borderId="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2" borderId="6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2" fillId="0" borderId="6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5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6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6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0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2" borderId="6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10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0" borderId="8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2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2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0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9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4" borderId="1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2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2" borderId="6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2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2" borderId="2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4" fillId="2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0" xfId="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8" fontId="12" fillId="2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2" borderId="13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2" borderId="0" xfId="2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2" borderId="0" xfId="21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 3" xfId="20"/>
    <cellStyle name="Normal 3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30600</xdr:rowOff>
    </xdr:from>
    <xdr:to>
      <xdr:col>1</xdr:col>
      <xdr:colOff>552600</xdr:colOff>
      <xdr:row>1</xdr:row>
      <xdr:rowOff>138960</xdr:rowOff>
    </xdr:to>
    <xdr:pic>
      <xdr:nvPicPr>
        <xdr:cNvPr id="1" name="Image 2"/>
        <xdr:cNvPicPr/>
      </xdr:nvPicPr>
      <xdr:blipFill>
        <a:blip r:embed="rId1"/>
        <a:srcRect l="0" t="0" r="39697" b="0"/>
        <a:stretch/>
      </xdr:blipFill>
      <xdr:spPr>
        <a:xfrm>
          <a:off x="0" y="30600"/>
          <a:ext cx="1070280" cy="7084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6</xdr:col>
      <xdr:colOff>358560</xdr:colOff>
      <xdr:row>0</xdr:row>
      <xdr:rowOff>0</xdr:rowOff>
    </xdr:from>
    <xdr:to>
      <xdr:col>6</xdr:col>
      <xdr:colOff>1376280</xdr:colOff>
      <xdr:row>4</xdr:row>
      <xdr:rowOff>9360</xdr:rowOff>
    </xdr:to>
    <xdr:pic>
      <xdr:nvPicPr>
        <xdr:cNvPr id="2" name="Image 1" descr="Modèle de communiqué de presse"/>
        <xdr:cNvPicPr/>
      </xdr:nvPicPr>
      <xdr:blipFill>
        <a:blip r:embed="rId2"/>
        <a:stretch/>
      </xdr:blipFill>
      <xdr:spPr>
        <a:xfrm>
          <a:off x="14531040" y="0"/>
          <a:ext cx="1017720" cy="135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B050"/>
    <pageSetUpPr fitToPage="true"/>
  </sheetPr>
  <dimension ref="A1:T243"/>
  <sheetViews>
    <sheetView showFormulas="false" showGridLines="false" showRowColHeaders="true" showZeros="true" rightToLeft="false" tabSelected="true" showOutlineSymbols="true" defaultGridColor="true" view="pageBreakPreview" topLeftCell="A1" colorId="64" zoomScale="70" zoomScaleNormal="100" zoomScalePageLayoutView="70" workbookViewId="0">
      <selection pane="topLeft" activeCell="G37" activeCellId="0" sqref="G37"/>
    </sheetView>
  </sheetViews>
  <sheetFormatPr defaultColWidth="11.5703125" defaultRowHeight="14.25" customHeight="false" zeroHeight="false" outlineLevelRow="0" outlineLevelCol="0"/>
  <cols>
    <col collapsed="false" customWidth="true" hidden="false" outlineLevel="0" max="1" min="1" style="1" width="7.34"/>
    <col collapsed="false" customWidth="true" hidden="false" outlineLevel="0" max="2" min="2" style="1" width="131.1"/>
    <col collapsed="false" customWidth="true" hidden="false" outlineLevel="0" max="4" min="3" style="1" width="10.66"/>
    <col collapsed="false" customWidth="true" hidden="false" outlineLevel="0" max="7" min="5" style="1" width="20.66"/>
    <col collapsed="false" customWidth="true" hidden="true" outlineLevel="0" max="8" min="8" style="2" width="72.33"/>
    <col collapsed="false" customWidth="true" hidden="false" outlineLevel="0" max="9" min="9" style="1" width="13.34"/>
    <col collapsed="false" customWidth="true" hidden="false" outlineLevel="0" max="10" min="10" style="1" width="11.66"/>
    <col collapsed="false" customWidth="false" hidden="false" outlineLevel="0" max="1024" min="11" style="1" width="11.56"/>
  </cols>
  <sheetData>
    <row r="1" s="5" customFormat="true" ht="47.2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customFormat="false" ht="19.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Format="false" ht="19.5" hidden="false" customHeight="true" outlineLevel="0" collapsed="false">
      <c r="A3" s="6"/>
      <c r="B3" s="6"/>
      <c r="C3" s="6"/>
      <c r="D3" s="6"/>
      <c r="E3" s="6"/>
      <c r="F3" s="6"/>
      <c r="G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customFormat="false" ht="19.5" hidden="false" customHeight="true" outlineLevel="0" collapsed="false">
      <c r="A4" s="6"/>
      <c r="B4" s="6"/>
      <c r="C4" s="6"/>
      <c r="D4" s="6"/>
      <c r="E4" s="6"/>
      <c r="F4" s="6"/>
      <c r="G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customFormat="false" ht="19.5" hidden="false" customHeight="true" outlineLevel="0" collapsed="false">
      <c r="A5" s="6"/>
      <c r="B5" s="6"/>
      <c r="C5" s="6"/>
      <c r="D5" s="6"/>
      <c r="E5" s="6"/>
      <c r="F5" s="6"/>
      <c r="G5" s="6"/>
      <c r="I5" s="2"/>
      <c r="J5" s="7"/>
      <c r="K5" s="2"/>
      <c r="L5" s="2"/>
      <c r="M5" s="2"/>
      <c r="N5" s="2"/>
      <c r="O5" s="2"/>
      <c r="P5" s="2"/>
      <c r="Q5" s="2"/>
      <c r="R5" s="2"/>
      <c r="S5" s="2"/>
      <c r="T5" s="2"/>
    </row>
    <row r="6" customFormat="false" ht="30" hidden="false" customHeight="true" outlineLevel="0" collapsed="false">
      <c r="A6" s="8" t="s">
        <v>2</v>
      </c>
      <c r="B6" s="9" t="s">
        <v>3</v>
      </c>
      <c r="C6" s="8" t="s">
        <v>4</v>
      </c>
      <c r="D6" s="10" t="s">
        <v>5</v>
      </c>
      <c r="E6" s="11" t="s">
        <v>6</v>
      </c>
      <c r="F6" s="12" t="s">
        <v>7</v>
      </c>
      <c r="G6" s="13" t="s">
        <v>8</v>
      </c>
      <c r="H6" s="14" t="s">
        <v>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customFormat="false" ht="15" hidden="false" customHeight="true" outlineLevel="0" collapsed="false">
      <c r="A7" s="15">
        <v>100</v>
      </c>
      <c r="B7" s="16" t="s">
        <v>10</v>
      </c>
      <c r="C7" s="17"/>
      <c r="D7" s="17"/>
      <c r="E7" s="17"/>
      <c r="F7" s="17"/>
      <c r="G7" s="18" t="n">
        <f aca="false">SUM(F8:F12)</f>
        <v>0</v>
      </c>
      <c r="I7" s="19"/>
      <c r="J7" s="20"/>
      <c r="K7" s="2"/>
      <c r="L7" s="2"/>
      <c r="M7" s="2"/>
      <c r="N7" s="2"/>
      <c r="O7" s="2"/>
      <c r="P7" s="2"/>
      <c r="Q7" s="2"/>
      <c r="R7" s="2"/>
      <c r="S7" s="2"/>
      <c r="T7" s="2"/>
    </row>
    <row r="8" s="5" customFormat="true" ht="15" hidden="false" customHeight="true" outlineLevel="0" collapsed="false">
      <c r="A8" s="21" t="n">
        <f aca="false">A7+1</f>
        <v>101</v>
      </c>
      <c r="B8" s="22" t="s">
        <v>11</v>
      </c>
      <c r="C8" s="23" t="s">
        <v>12</v>
      </c>
      <c r="D8" s="24">
        <v>1</v>
      </c>
      <c r="E8" s="25"/>
      <c r="F8" s="26" t="n">
        <f aca="false">D8*E8</f>
        <v>0</v>
      </c>
      <c r="G8" s="27"/>
      <c r="H8" s="5" t="s">
        <v>13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5" customFormat="true" ht="15" hidden="false" customHeight="true" outlineLevel="0" collapsed="false">
      <c r="A9" s="21" t="n">
        <f aca="false">A8+1</f>
        <v>102</v>
      </c>
      <c r="B9" s="22" t="s">
        <v>14</v>
      </c>
      <c r="C9" s="23" t="s">
        <v>12</v>
      </c>
      <c r="D9" s="24">
        <v>1</v>
      </c>
      <c r="E9" s="28"/>
      <c r="F9" s="26" t="n">
        <f aca="false">D9*E9</f>
        <v>0</v>
      </c>
      <c r="G9" s="27"/>
      <c r="H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="5" customFormat="true" ht="15" hidden="false" customHeight="true" outlineLevel="0" collapsed="false">
      <c r="A10" s="21" t="n">
        <f aca="false">A9+1</f>
        <v>103</v>
      </c>
      <c r="B10" s="29" t="s">
        <v>15</v>
      </c>
      <c r="C10" s="23" t="s">
        <v>12</v>
      </c>
      <c r="D10" s="24">
        <v>1</v>
      </c>
      <c r="E10" s="28"/>
      <c r="F10" s="26" t="n">
        <f aca="false">D10*E10</f>
        <v>0</v>
      </c>
      <c r="G10" s="27"/>
      <c r="H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="5" customFormat="true" ht="15" hidden="false" customHeight="true" outlineLevel="0" collapsed="false">
      <c r="A11" s="21" t="n">
        <f aca="false">A10+1</f>
        <v>104</v>
      </c>
      <c r="B11" s="22" t="s">
        <v>16</v>
      </c>
      <c r="C11" s="30" t="s">
        <v>17</v>
      </c>
      <c r="D11" s="31">
        <v>1</v>
      </c>
      <c r="E11" s="28"/>
      <c r="F11" s="26" t="n">
        <f aca="false">D11*E11</f>
        <v>0</v>
      </c>
      <c r="G11" s="32"/>
      <c r="H11" s="5" t="s">
        <v>18</v>
      </c>
    </row>
    <row r="12" s="5" customFormat="true" ht="15" hidden="false" customHeight="true" outlineLevel="0" collapsed="false">
      <c r="A12" s="21">
        <v>105</v>
      </c>
      <c r="B12" s="22" t="s">
        <v>19</v>
      </c>
      <c r="C12" s="30" t="s">
        <v>17</v>
      </c>
      <c r="D12" s="31">
        <v>1</v>
      </c>
      <c r="E12" s="28"/>
      <c r="F12" s="26" t="n">
        <f aca="false">D12*E12</f>
        <v>0</v>
      </c>
      <c r="G12" s="32"/>
    </row>
    <row r="13" customFormat="false" ht="15" hidden="false" customHeight="true" outlineLevel="0" collapsed="false">
      <c r="A13" s="15">
        <v>200</v>
      </c>
      <c r="B13" s="16" t="s">
        <v>20</v>
      </c>
      <c r="C13" s="17"/>
      <c r="D13" s="17"/>
      <c r="E13" s="17"/>
      <c r="F13" s="17"/>
      <c r="G13" s="18" t="n">
        <f aca="false">SUM(F14:F16)</f>
        <v>0</v>
      </c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="1" customFormat="true" ht="15" hidden="false" customHeight="true" outlineLevel="0" collapsed="false">
      <c r="A14" s="21" t="n">
        <f aca="false">A13+1</f>
        <v>201</v>
      </c>
      <c r="B14" s="33" t="s">
        <v>21</v>
      </c>
      <c r="C14" s="34" t="s">
        <v>12</v>
      </c>
      <c r="D14" s="35">
        <v>1</v>
      </c>
      <c r="E14" s="36"/>
      <c r="F14" s="26" t="n">
        <f aca="false">D14*E14</f>
        <v>0</v>
      </c>
      <c r="G14" s="37"/>
      <c r="I14" s="38"/>
    </row>
    <row r="15" customFormat="false" ht="15" hidden="false" customHeight="true" outlineLevel="0" collapsed="false">
      <c r="A15" s="21" t="n">
        <f aca="false">A14+1</f>
        <v>202</v>
      </c>
      <c r="B15" s="33" t="s">
        <v>22</v>
      </c>
      <c r="C15" s="34" t="s">
        <v>23</v>
      </c>
      <c r="D15" s="35" t="n">
        <f aca="false">ROUND((2*5.25*136*1.05),-1)</f>
        <v>1500</v>
      </c>
      <c r="E15" s="36"/>
      <c r="F15" s="26" t="n">
        <f aca="false">D15*E15</f>
        <v>0</v>
      </c>
      <c r="G15" s="37"/>
      <c r="H15" s="1" t="s">
        <v>24</v>
      </c>
      <c r="I15" s="38"/>
    </row>
    <row r="16" customFormat="false" ht="15" hidden="false" customHeight="true" outlineLevel="0" collapsed="false">
      <c r="A16" s="21" t="n">
        <f aca="false">A15+1</f>
        <v>203</v>
      </c>
      <c r="B16" s="33" t="s">
        <v>25</v>
      </c>
      <c r="C16" s="39" t="s">
        <v>4</v>
      </c>
      <c r="D16" s="24" t="n">
        <f aca="false">ROUND((((9+9+4)*32)/3)*3*1.05,-1)</f>
        <v>740</v>
      </c>
      <c r="E16" s="36"/>
      <c r="F16" s="26" t="n">
        <f aca="false">D16*E16</f>
        <v>0</v>
      </c>
      <c r="G16" s="37"/>
      <c r="H16" s="1" t="s">
        <v>26</v>
      </c>
      <c r="I16" s="38"/>
    </row>
    <row r="17" customFormat="false" ht="15" hidden="false" customHeight="true" outlineLevel="0" collapsed="false">
      <c r="A17" s="15">
        <v>300</v>
      </c>
      <c r="B17" s="16" t="s">
        <v>27</v>
      </c>
      <c r="C17" s="17"/>
      <c r="D17" s="17"/>
      <c r="E17" s="17"/>
      <c r="F17" s="17"/>
      <c r="G17" s="18" t="n">
        <f aca="false">SUM(F18:F20)</f>
        <v>0</v>
      </c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customFormat="false" ht="15" hidden="false" customHeight="true" outlineLevel="0" collapsed="false">
      <c r="A18" s="21" t="n">
        <f aca="false">A17+1</f>
        <v>301</v>
      </c>
      <c r="B18" s="33" t="s">
        <v>28</v>
      </c>
      <c r="C18" s="34" t="s">
        <v>23</v>
      </c>
      <c r="D18" s="40" t="n">
        <f aca="false">ROUNDUP(21*(3+2*0.2)*32,0.1)</f>
        <v>2285</v>
      </c>
      <c r="E18" s="36"/>
      <c r="F18" s="26" t="n">
        <f aca="false">D18*E18</f>
        <v>0</v>
      </c>
      <c r="G18" s="37"/>
      <c r="H18" s="1" t="s">
        <v>29</v>
      </c>
      <c r="I18" s="38"/>
    </row>
    <row r="19" customFormat="false" ht="15" hidden="false" customHeight="true" outlineLevel="0" collapsed="false">
      <c r="A19" s="21" t="n">
        <f aca="false">A18+1</f>
        <v>302</v>
      </c>
      <c r="B19" s="33" t="s">
        <v>30</v>
      </c>
      <c r="C19" s="34" t="s">
        <v>12</v>
      </c>
      <c r="D19" s="35">
        <v>1</v>
      </c>
      <c r="E19" s="36"/>
      <c r="F19" s="26" t="n">
        <f aca="false">D19*E19</f>
        <v>0</v>
      </c>
      <c r="G19" s="37"/>
      <c r="H19" s="1" t="s">
        <v>31</v>
      </c>
      <c r="I19" s="38"/>
    </row>
    <row r="20" customFormat="false" ht="15" hidden="false" customHeight="true" outlineLevel="0" collapsed="false">
      <c r="A20" s="21" t="n">
        <f aca="false">A19+1</f>
        <v>303</v>
      </c>
      <c r="B20" s="33" t="s">
        <v>32</v>
      </c>
      <c r="C20" s="34" t="s">
        <v>12</v>
      </c>
      <c r="D20" s="35">
        <v>1</v>
      </c>
      <c r="E20" s="36"/>
      <c r="F20" s="26" t="n">
        <f aca="false">D20*E20</f>
        <v>0</v>
      </c>
      <c r="G20" s="37"/>
      <c r="H20" s="1" t="s">
        <v>29</v>
      </c>
      <c r="I20" s="38"/>
    </row>
    <row r="21" customFormat="false" ht="15" hidden="false" customHeight="true" outlineLevel="0" collapsed="false">
      <c r="A21" s="21" t="n">
        <f aca="false">A20+1</f>
        <v>304</v>
      </c>
      <c r="B21" s="33" t="s">
        <v>33</v>
      </c>
      <c r="C21" s="34" t="s">
        <v>12</v>
      </c>
      <c r="D21" s="35">
        <v>1</v>
      </c>
      <c r="E21" s="36"/>
      <c r="F21" s="26" t="n">
        <f aca="false">D21*E21</f>
        <v>0</v>
      </c>
      <c r="G21" s="37"/>
      <c r="H21" s="1" t="s">
        <v>29</v>
      </c>
      <c r="I21" s="38"/>
    </row>
    <row r="22" customFormat="false" ht="15" hidden="false" customHeight="true" outlineLevel="0" collapsed="false">
      <c r="A22" s="15">
        <v>400</v>
      </c>
      <c r="B22" s="16" t="s">
        <v>34</v>
      </c>
      <c r="C22" s="17"/>
      <c r="D22" s="17"/>
      <c r="E22" s="17"/>
      <c r="F22" s="17"/>
      <c r="G22" s="18" t="n">
        <f aca="false">SUM(F23:F25)</f>
        <v>0</v>
      </c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="1" customFormat="true" ht="15" hidden="false" customHeight="true" outlineLevel="0" collapsed="false">
      <c r="A23" s="21" t="n">
        <f aca="false">A22+1</f>
        <v>401</v>
      </c>
      <c r="B23" s="33" t="s">
        <v>35</v>
      </c>
      <c r="C23" s="34" t="s">
        <v>12</v>
      </c>
      <c r="D23" s="35">
        <v>1</v>
      </c>
      <c r="E23" s="36"/>
      <c r="F23" s="26" t="n">
        <f aca="false">D23*E23</f>
        <v>0</v>
      </c>
      <c r="G23" s="37"/>
      <c r="I23" s="38"/>
    </row>
    <row r="24" customFormat="false" ht="15" hidden="false" customHeight="true" outlineLevel="0" collapsed="false">
      <c r="A24" s="21" t="n">
        <f aca="false">A23+1</f>
        <v>402</v>
      </c>
      <c r="B24" s="33" t="s">
        <v>36</v>
      </c>
      <c r="C24" s="34" t="s">
        <v>37</v>
      </c>
      <c r="D24" s="35">
        <v>100</v>
      </c>
      <c r="E24" s="36"/>
      <c r="F24" s="26" t="n">
        <f aca="false">D24*E24</f>
        <v>0</v>
      </c>
      <c r="G24" s="37"/>
      <c r="H24" s="1" t="s">
        <v>31</v>
      </c>
      <c r="I24" s="38"/>
    </row>
    <row r="25" s="1" customFormat="true" ht="15" hidden="false" customHeight="true" outlineLevel="0" collapsed="false">
      <c r="A25" s="21" t="n">
        <f aca="false">A24+1</f>
        <v>403</v>
      </c>
      <c r="B25" s="41" t="s">
        <v>38</v>
      </c>
      <c r="C25" s="42" t="s">
        <v>37</v>
      </c>
      <c r="D25" s="43">
        <v>100</v>
      </c>
      <c r="E25" s="44"/>
      <c r="F25" s="45" t="n">
        <f aca="false">D25*E25</f>
        <v>0</v>
      </c>
      <c r="G25" s="46"/>
      <c r="I25" s="38"/>
    </row>
    <row r="26" customFormat="false" ht="15" hidden="false" customHeight="true" outlineLevel="0" collapsed="false">
      <c r="A26" s="15">
        <v>500</v>
      </c>
      <c r="B26" s="47" t="s">
        <v>39</v>
      </c>
      <c r="C26" s="17"/>
      <c r="D26" s="17"/>
      <c r="E26" s="17"/>
      <c r="F26" s="17"/>
      <c r="G26" s="18" t="n">
        <f aca="false">SUM(F27:F35)</f>
        <v>0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="1" customFormat="true" ht="15" hidden="false" customHeight="true" outlineLevel="0" collapsed="false">
      <c r="A27" s="21" t="n">
        <f aca="false">A26+1</f>
        <v>501</v>
      </c>
      <c r="B27" s="1" t="s">
        <v>40</v>
      </c>
      <c r="C27" s="39" t="s">
        <v>12</v>
      </c>
      <c r="D27" s="24">
        <v>1</v>
      </c>
      <c r="E27" s="36"/>
      <c r="F27" s="26" t="n">
        <f aca="false">D27*E27</f>
        <v>0</v>
      </c>
      <c r="G27" s="37"/>
      <c r="I27" s="38"/>
    </row>
    <row r="28" customFormat="false" ht="15" hidden="false" customHeight="true" outlineLevel="0" collapsed="false">
      <c r="A28" s="21" t="n">
        <f aca="false">A27+1</f>
        <v>502</v>
      </c>
      <c r="B28" s="1" t="s">
        <v>41</v>
      </c>
      <c r="C28" s="39" t="s">
        <v>4</v>
      </c>
      <c r="D28" s="24" t="n">
        <f aca="false">ROUND((((26)*32)/3)*3*1.05,-1)</f>
        <v>870</v>
      </c>
      <c r="E28" s="36"/>
      <c r="F28" s="26" t="n">
        <f aca="false">D28*E28</f>
        <v>0</v>
      </c>
      <c r="G28" s="37"/>
      <c r="H28" s="1" t="s">
        <v>31</v>
      </c>
      <c r="I28" s="38"/>
    </row>
    <row r="29" customFormat="false" ht="15" hidden="false" customHeight="true" outlineLevel="0" collapsed="false">
      <c r="A29" s="15">
        <v>600</v>
      </c>
      <c r="B29" s="48" t="s">
        <v>42</v>
      </c>
      <c r="C29" s="17"/>
      <c r="D29" s="17"/>
      <c r="E29" s="17"/>
      <c r="F29" s="17"/>
      <c r="G29" s="18" t="n">
        <f aca="false">SUM(F30)</f>
        <v>0</v>
      </c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="1" customFormat="true" ht="15" hidden="false" customHeight="true" outlineLevel="0" collapsed="false">
      <c r="A30" s="21" t="n">
        <f aca="false">A29+1</f>
        <v>601</v>
      </c>
      <c r="B30" s="49" t="s">
        <v>43</v>
      </c>
      <c r="C30" s="50" t="s">
        <v>44</v>
      </c>
      <c r="D30" s="51" t="n">
        <f aca="false">ROUND(1.05*((12*3*32*36)+(4*16.5*32*9.6)+(0.18*0.07*0.005*2*2*32*7850)),-1)</f>
        <v>64900</v>
      </c>
      <c r="E30" s="36"/>
      <c r="F30" s="26" t="n">
        <f aca="false">D30*E30</f>
        <v>0</v>
      </c>
      <c r="G30" s="37"/>
      <c r="I30" s="38"/>
    </row>
    <row r="31" s="1" customFormat="true" ht="15" hidden="false" customHeight="true" outlineLevel="0" collapsed="false">
      <c r="A31" s="21" t="n">
        <f aca="false">A30+1</f>
        <v>602</v>
      </c>
      <c r="B31" s="2" t="s">
        <v>45</v>
      </c>
      <c r="C31" s="34" t="s">
        <v>23</v>
      </c>
      <c r="D31" s="52" t="n">
        <f aca="false">ROUND((16.5*3*32),-1)</f>
        <v>1580</v>
      </c>
      <c r="E31" s="36"/>
      <c r="F31" s="26" t="n">
        <f aca="false">D31*E31</f>
        <v>0</v>
      </c>
      <c r="G31" s="37"/>
      <c r="I31" s="38"/>
    </row>
    <row r="32" customFormat="false" ht="15" hidden="false" customHeight="true" outlineLevel="0" collapsed="false">
      <c r="A32" s="21" t="n">
        <f aca="false">A31+1</f>
        <v>603</v>
      </c>
      <c r="B32" s="1" t="s">
        <v>46</v>
      </c>
      <c r="C32" s="34" t="s">
        <v>23</v>
      </c>
      <c r="D32" s="52" t="n">
        <f aca="false">ROUND((16.5*3*32),-1)</f>
        <v>1580</v>
      </c>
      <c r="E32" s="36"/>
      <c r="F32" s="26" t="n">
        <f aca="false">D32*E32</f>
        <v>0</v>
      </c>
      <c r="G32" s="37"/>
      <c r="H32" s="1" t="s">
        <v>31</v>
      </c>
      <c r="I32" s="38"/>
    </row>
    <row r="33" s="1" customFormat="true" ht="15" hidden="false" customHeight="true" outlineLevel="0" collapsed="false">
      <c r="A33" s="21" t="n">
        <f aca="false">A32+1</f>
        <v>604</v>
      </c>
      <c r="B33" s="1" t="s">
        <v>47</v>
      </c>
      <c r="C33" s="34" t="s">
        <v>48</v>
      </c>
      <c r="D33" s="52">
        <v>1</v>
      </c>
      <c r="E33" s="36"/>
      <c r="F33" s="26" t="n">
        <f aca="false">D33*E33</f>
        <v>0</v>
      </c>
      <c r="G33" s="37"/>
      <c r="I33" s="38"/>
    </row>
    <row r="34" s="1" customFormat="true" ht="15" hidden="false" customHeight="true" outlineLevel="0" collapsed="false">
      <c r="A34" s="21" t="n">
        <f aca="false">A33+1</f>
        <v>605</v>
      </c>
      <c r="B34" s="1" t="s">
        <v>49</v>
      </c>
      <c r="C34" s="34" t="s">
        <v>23</v>
      </c>
      <c r="D34" s="52" t="n">
        <f aca="false">ROUND((16.5*3*32),-1)</f>
        <v>1580</v>
      </c>
      <c r="E34" s="36"/>
      <c r="F34" s="26" t="n">
        <f aca="false">D34*E34</f>
        <v>0</v>
      </c>
      <c r="G34" s="37"/>
      <c r="I34" s="38"/>
    </row>
    <row r="35" s="1" customFormat="true" ht="15" hidden="false" customHeight="true" outlineLevel="0" collapsed="false">
      <c r="A35" s="53" t="n">
        <f aca="false">A34+1</f>
        <v>606</v>
      </c>
      <c r="B35" s="54" t="s">
        <v>50</v>
      </c>
      <c r="C35" s="42" t="s">
        <v>48</v>
      </c>
      <c r="D35" s="55">
        <v>1</v>
      </c>
      <c r="E35" s="44"/>
      <c r="F35" s="45" t="n">
        <f aca="false">D35*E35</f>
        <v>0</v>
      </c>
      <c r="G35" s="46"/>
      <c r="I35" s="38"/>
    </row>
    <row r="36" customFormat="false" ht="14.25" hidden="false" customHeight="false" outlineLevel="0" collapsed="false">
      <c r="A36" s="56"/>
      <c r="B36" s="57"/>
      <c r="C36" s="58"/>
      <c r="D36" s="59"/>
      <c r="E36" s="60"/>
      <c r="F36" s="61"/>
      <c r="G36" s="6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customFormat="false" ht="14.25" hidden="false" customHeight="false" outlineLevel="0" collapsed="false">
      <c r="A37" s="56"/>
      <c r="B37" s="56"/>
      <c r="C37" s="56"/>
      <c r="D37" s="56"/>
      <c r="E37" s="56"/>
      <c r="F37" s="63" t="s">
        <v>51</v>
      </c>
      <c r="G37" s="64" t="n">
        <f aca="false">G7+G13+G17+G22</f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customFormat="false" ht="14.25" hidden="false" customHeight="false" outlineLevel="0" collapsed="false">
      <c r="A38" s="56"/>
      <c r="B38" s="56"/>
      <c r="C38" s="56"/>
      <c r="D38" s="56"/>
      <c r="E38" s="56"/>
      <c r="F38" s="65" t="s">
        <v>52</v>
      </c>
      <c r="G38" s="64" t="n">
        <f aca="false">0.2*G37</f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customFormat="false" ht="14.25" hidden="false" customHeight="false" outlineLevel="0" collapsed="false">
      <c r="A39" s="56"/>
      <c r="B39" s="66"/>
      <c r="C39" s="56"/>
      <c r="D39" s="56"/>
      <c r="E39" s="56"/>
      <c r="F39" s="65" t="s">
        <v>53</v>
      </c>
      <c r="G39" s="64" t="n">
        <f aca="false">G37+G38</f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customFormat="false" ht="14.25" hidden="false" customHeight="false" outlineLevel="0" collapsed="false">
      <c r="A40" s="2"/>
      <c r="B40" s="2"/>
      <c r="C40" s="2"/>
      <c r="D40" s="2"/>
      <c r="E40" s="2"/>
      <c r="F40" s="2"/>
      <c r="G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customFormat="false" ht="14.25" hidden="false" customHeight="false" outlineLevel="0" collapsed="false">
      <c r="A41" s="2"/>
      <c r="B41" s="2"/>
      <c r="C41" s="2"/>
      <c r="D41" s="2"/>
      <c r="E41" s="2"/>
      <c r="F41" s="2"/>
      <c r="G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customFormat="false" ht="14.25" hidden="false" customHeight="false" outlineLevel="0" collapsed="false">
      <c r="A42" s="2"/>
      <c r="B42" s="2"/>
      <c r="C42" s="2"/>
      <c r="D42" s="2"/>
      <c r="E42" s="2"/>
      <c r="F42" s="2"/>
      <c r="G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customFormat="false" ht="14.25" hidden="false" customHeight="false" outlineLevel="0" collapsed="false">
      <c r="A43" s="2"/>
      <c r="B43" s="2"/>
      <c r="C43" s="2"/>
      <c r="D43" s="2"/>
      <c r="E43" s="2"/>
      <c r="F43" s="2"/>
      <c r="G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customFormat="false" ht="14.25" hidden="false" customHeight="false" outlineLevel="0" collapsed="false">
      <c r="A44" s="2"/>
      <c r="B44" s="2"/>
      <c r="C44" s="2"/>
      <c r="D44" s="2"/>
      <c r="E44" s="2"/>
      <c r="F44" s="2"/>
      <c r="G44" s="6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customFormat="false" ht="14.25" hidden="false" customHeight="false" outlineLevel="0" collapsed="false">
      <c r="A45" s="2"/>
      <c r="B45" s="2"/>
      <c r="C45" s="2"/>
      <c r="D45" s="2"/>
      <c r="E45" s="2"/>
      <c r="F45" s="2"/>
      <c r="G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customFormat="false" ht="14.25" hidden="false" customHeight="false" outlineLevel="0" collapsed="false">
      <c r="A46" s="2"/>
      <c r="B46" s="2"/>
      <c r="C46" s="2"/>
      <c r="D46" s="2"/>
      <c r="E46" s="2"/>
      <c r="F46" s="2"/>
      <c r="G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customFormat="false" ht="14.25" hidden="false" customHeight="false" outlineLevel="0" collapsed="false">
      <c r="A47" s="2"/>
      <c r="B47" s="2"/>
      <c r="C47" s="2"/>
      <c r="D47" s="2"/>
      <c r="E47" s="2"/>
      <c r="F47" s="2"/>
      <c r="G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customFormat="false" ht="14.25" hidden="false" customHeight="false" outlineLevel="0" collapsed="false">
      <c r="A48" s="2"/>
      <c r="B48" s="2"/>
      <c r="C48" s="2"/>
      <c r="D48" s="2"/>
      <c r="E48" s="2"/>
      <c r="F48" s="2"/>
      <c r="G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customFormat="false" ht="14.25" hidden="false" customHeight="false" outlineLevel="0" collapsed="false">
      <c r="A49" s="2"/>
      <c r="B49" s="2"/>
      <c r="C49" s="2"/>
      <c r="D49" s="2"/>
      <c r="E49" s="2"/>
      <c r="F49" s="2"/>
      <c r="G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customFormat="false" ht="14.25" hidden="false" customHeight="false" outlineLevel="0" collapsed="false">
      <c r="A50" s="2"/>
      <c r="B50" s="2"/>
      <c r="C50" s="2"/>
      <c r="D50" s="2"/>
      <c r="E50" s="2"/>
      <c r="F50" s="2"/>
      <c r="G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customFormat="false" ht="14.25" hidden="false" customHeight="false" outlineLevel="0" collapsed="false">
      <c r="A51" s="2"/>
      <c r="B51" s="2"/>
      <c r="C51" s="2"/>
      <c r="D51" s="2"/>
      <c r="E51" s="2"/>
      <c r="F51" s="2"/>
      <c r="G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customFormat="false" ht="14.25" hidden="false" customHeight="false" outlineLevel="0" collapsed="false">
      <c r="A52" s="2"/>
      <c r="B52" s="2"/>
      <c r="C52" s="2"/>
      <c r="D52" s="2"/>
      <c r="E52" s="2"/>
      <c r="F52" s="2"/>
      <c r="G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customFormat="false" ht="14.25" hidden="false" customHeight="false" outlineLevel="0" collapsed="false">
      <c r="A53" s="2"/>
      <c r="B53" s="2"/>
      <c r="C53" s="2"/>
      <c r="D53" s="2"/>
      <c r="E53" s="2"/>
      <c r="F53" s="2"/>
      <c r="G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customFormat="false" ht="14.25" hidden="false" customHeight="false" outlineLevel="0" collapsed="false">
      <c r="A54" s="2"/>
      <c r="B54" s="2"/>
      <c r="C54" s="2"/>
      <c r="D54" s="2"/>
      <c r="E54" s="2"/>
      <c r="F54" s="2"/>
      <c r="G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customFormat="false" ht="14.25" hidden="false" customHeight="false" outlineLevel="0" collapsed="false">
      <c r="A55" s="2"/>
      <c r="B55" s="2"/>
      <c r="C55" s="2"/>
      <c r="D55" s="2"/>
      <c r="E55" s="2"/>
      <c r="F55" s="2"/>
      <c r="G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customFormat="false" ht="14.25" hidden="false" customHeight="false" outlineLevel="0" collapsed="false">
      <c r="A56" s="2"/>
      <c r="B56" s="2"/>
      <c r="C56" s="2"/>
      <c r="D56" s="2"/>
      <c r="E56" s="2"/>
      <c r="F56" s="2"/>
      <c r="G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customFormat="false" ht="14.25" hidden="false" customHeight="false" outlineLevel="0" collapsed="false">
      <c r="A57" s="2"/>
      <c r="B57" s="2"/>
      <c r="C57" s="2"/>
      <c r="D57" s="2"/>
      <c r="E57" s="2"/>
      <c r="F57" s="2"/>
      <c r="G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customFormat="false" ht="14.25" hidden="false" customHeight="false" outlineLevel="0" collapsed="false">
      <c r="A58" s="2"/>
      <c r="B58" s="2"/>
      <c r="C58" s="2"/>
      <c r="D58" s="2"/>
      <c r="E58" s="2"/>
      <c r="F58" s="2"/>
      <c r="G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customFormat="false" ht="14.25" hidden="false" customHeight="false" outlineLevel="0" collapsed="false">
      <c r="A59" s="2"/>
      <c r="B59" s="2"/>
      <c r="C59" s="2"/>
      <c r="D59" s="2"/>
      <c r="E59" s="2"/>
      <c r="F59" s="2"/>
      <c r="G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customFormat="false" ht="14.25" hidden="false" customHeight="false" outlineLevel="0" collapsed="false">
      <c r="A60" s="2"/>
      <c r="B60" s="2"/>
      <c r="C60" s="2"/>
      <c r="D60" s="2"/>
      <c r="E60" s="2"/>
      <c r="F60" s="2"/>
      <c r="G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customFormat="false" ht="14.25" hidden="false" customHeight="false" outlineLevel="0" collapsed="false">
      <c r="A61" s="2"/>
      <c r="B61" s="2"/>
      <c r="C61" s="2"/>
      <c r="D61" s="2"/>
      <c r="E61" s="2"/>
      <c r="F61" s="2"/>
      <c r="G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customFormat="false" ht="14.25" hidden="false" customHeight="false" outlineLevel="0" collapsed="false">
      <c r="A62" s="2"/>
      <c r="B62" s="2"/>
      <c r="C62" s="2"/>
      <c r="D62" s="2"/>
      <c r="E62" s="2"/>
      <c r="F62" s="2"/>
      <c r="G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customFormat="false" ht="14.25" hidden="false" customHeight="false" outlineLevel="0" collapsed="false">
      <c r="A63" s="2"/>
      <c r="B63" s="2"/>
      <c r="C63" s="2"/>
      <c r="D63" s="2"/>
      <c r="E63" s="2"/>
      <c r="F63" s="2"/>
      <c r="G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customFormat="false" ht="14.25" hidden="false" customHeight="false" outlineLevel="0" collapsed="false">
      <c r="A64" s="2"/>
      <c r="B64" s="2"/>
      <c r="C64" s="2"/>
      <c r="D64" s="2"/>
      <c r="E64" s="2"/>
      <c r="F64" s="2"/>
      <c r="G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customFormat="false" ht="14.25" hidden="false" customHeight="false" outlineLevel="0" collapsed="false">
      <c r="A65" s="2"/>
      <c r="B65" s="2"/>
      <c r="C65" s="2"/>
      <c r="D65" s="2"/>
      <c r="E65" s="2"/>
      <c r="F65" s="2"/>
      <c r="G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customFormat="false" ht="14.25" hidden="false" customHeight="false" outlineLevel="0" collapsed="false">
      <c r="A66" s="2"/>
      <c r="B66" s="2"/>
      <c r="C66" s="2"/>
      <c r="D66" s="2"/>
      <c r="E66" s="2"/>
      <c r="F66" s="2"/>
      <c r="G66" s="2"/>
    </row>
    <row r="67" customFormat="false" ht="14.25" hidden="false" customHeight="false" outlineLevel="0" collapsed="false">
      <c r="A67" s="2"/>
      <c r="B67" s="2"/>
      <c r="C67" s="2"/>
      <c r="D67" s="2"/>
      <c r="E67" s="2"/>
      <c r="F67" s="2"/>
      <c r="G67" s="2"/>
    </row>
    <row r="68" customFormat="false" ht="14.25" hidden="false" customHeight="false" outlineLevel="0" collapsed="false">
      <c r="A68" s="2"/>
      <c r="B68" s="2"/>
      <c r="C68" s="2"/>
      <c r="D68" s="2"/>
      <c r="E68" s="2"/>
      <c r="F68" s="2"/>
      <c r="G68" s="2"/>
    </row>
    <row r="69" customFormat="false" ht="14.25" hidden="false" customHeight="false" outlineLevel="0" collapsed="false">
      <c r="A69" s="2"/>
      <c r="B69" s="2"/>
      <c r="C69" s="2"/>
      <c r="D69" s="2"/>
      <c r="E69" s="2"/>
      <c r="F69" s="2"/>
      <c r="G69" s="2"/>
    </row>
    <row r="70" customFormat="false" ht="14.25" hidden="false" customHeight="false" outlineLevel="0" collapsed="false">
      <c r="A70" s="2"/>
      <c r="B70" s="2"/>
      <c r="C70" s="2"/>
      <c r="D70" s="2"/>
      <c r="E70" s="2"/>
      <c r="F70" s="2"/>
      <c r="G70" s="2"/>
    </row>
    <row r="71" customFormat="false" ht="14.25" hidden="false" customHeight="false" outlineLevel="0" collapsed="false">
      <c r="A71" s="2"/>
      <c r="B71" s="2"/>
      <c r="C71" s="2"/>
      <c r="D71" s="2"/>
      <c r="E71" s="2"/>
      <c r="F71" s="2"/>
      <c r="G71" s="2"/>
    </row>
    <row r="72" customFormat="false" ht="14.25" hidden="false" customHeight="false" outlineLevel="0" collapsed="false">
      <c r="A72" s="2"/>
      <c r="B72" s="2"/>
      <c r="C72" s="2"/>
      <c r="D72" s="2"/>
      <c r="E72" s="2"/>
      <c r="F72" s="2"/>
      <c r="G72" s="2"/>
    </row>
    <row r="73" customFormat="false" ht="14.25" hidden="false" customHeight="false" outlineLevel="0" collapsed="false">
      <c r="A73" s="2"/>
      <c r="B73" s="2"/>
      <c r="C73" s="2"/>
      <c r="D73" s="2"/>
      <c r="E73" s="2"/>
      <c r="F73" s="2"/>
      <c r="G73" s="2"/>
    </row>
    <row r="74" customFormat="false" ht="14.25" hidden="false" customHeight="false" outlineLevel="0" collapsed="false">
      <c r="A74" s="2"/>
      <c r="B74" s="2"/>
      <c r="C74" s="2"/>
      <c r="D74" s="2"/>
      <c r="E74" s="2"/>
      <c r="F74" s="2"/>
      <c r="G74" s="2"/>
    </row>
    <row r="75" customFormat="false" ht="14.25" hidden="false" customHeight="false" outlineLevel="0" collapsed="false">
      <c r="A75" s="2"/>
      <c r="B75" s="2"/>
      <c r="C75" s="2"/>
      <c r="D75" s="2"/>
      <c r="E75" s="2"/>
      <c r="F75" s="2"/>
      <c r="G75" s="2"/>
    </row>
    <row r="76" customFormat="false" ht="14.25" hidden="false" customHeight="false" outlineLevel="0" collapsed="false">
      <c r="A76" s="2"/>
      <c r="B76" s="2"/>
      <c r="C76" s="2"/>
      <c r="D76" s="2"/>
      <c r="E76" s="2"/>
      <c r="F76" s="2"/>
      <c r="G76" s="2"/>
    </row>
    <row r="77" customFormat="false" ht="14.25" hidden="false" customHeight="false" outlineLevel="0" collapsed="false">
      <c r="A77" s="2"/>
      <c r="B77" s="2"/>
      <c r="C77" s="2"/>
      <c r="D77" s="2"/>
      <c r="E77" s="2"/>
      <c r="F77" s="2"/>
      <c r="G77" s="2"/>
    </row>
    <row r="78" customFormat="false" ht="14.25" hidden="false" customHeight="false" outlineLevel="0" collapsed="false">
      <c r="A78" s="2"/>
      <c r="B78" s="2"/>
      <c r="C78" s="2"/>
      <c r="D78" s="2"/>
      <c r="E78" s="2"/>
      <c r="F78" s="2"/>
      <c r="G78" s="2"/>
    </row>
    <row r="79" customFormat="false" ht="14.25" hidden="false" customHeight="false" outlineLevel="0" collapsed="false">
      <c r="A79" s="2"/>
      <c r="B79" s="2"/>
      <c r="C79" s="2"/>
      <c r="D79" s="2"/>
      <c r="E79" s="2"/>
      <c r="F79" s="2"/>
      <c r="G79" s="2"/>
    </row>
    <row r="80" s="2" customFormat="true" ht="12.75" hidden="false" customHeight="false" outlineLevel="0" collapsed="false"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="2" customFormat="true" ht="12.75" hidden="false" customHeight="false" outlineLevel="0" collapsed="false"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="2" customFormat="true" ht="12.75" hidden="false" customHeight="false" outlineLevel="0" collapsed="false"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="2" customFormat="true" ht="12.75" hidden="false" customHeight="false" outlineLevel="0" collapsed="false"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="2" customFormat="true" ht="12.75" hidden="false" customHeight="false" outlineLevel="0" collapsed="false"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="2" customFormat="true" ht="12.75" hidden="false" customHeight="false" outlineLevel="0" collapsed="false"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="2" customFormat="true" ht="12.75" hidden="false" customHeight="false" outlineLevel="0" collapsed="false"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="2" customFormat="true" ht="12.75" hidden="false" customHeight="false" outlineLevel="0" collapsed="false"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="2" customFormat="true" ht="12.75" hidden="false" customHeight="false" outlineLevel="0" collapsed="false"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="2" customFormat="true" ht="12.75" hidden="false" customHeight="false" outlineLevel="0" collapsed="false"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="2" customFormat="true" ht="12.75" hidden="false" customHeight="false" outlineLevel="0" collapsed="false"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="2" customFormat="true" ht="12.75" hidden="false" customHeight="false" outlineLevel="0" collapsed="false"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="2" customFormat="true" ht="12.75" hidden="false" customHeight="false" outlineLevel="0" collapsed="false"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="2" customFormat="true" ht="12.75" hidden="false" customHeight="false" outlineLevel="0" collapsed="false"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="2" customFormat="true" ht="12.75" hidden="false" customHeight="false" outlineLevel="0" collapsed="false"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="2" customFormat="true" ht="12.75" hidden="false" customHeight="false" outlineLevel="0" collapsed="false"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="2" customFormat="true" ht="12.75" hidden="false" customHeight="false" outlineLevel="0" collapsed="false"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="2" customFormat="true" ht="12.75" hidden="false" customHeight="false" outlineLevel="0" collapsed="false"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="2" customFormat="true" ht="12.75" hidden="false" customHeight="false" outlineLevel="0" collapsed="false"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="2" customFormat="true" ht="12.75" hidden="false" customHeight="false" outlineLevel="0" collapsed="false"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="2" customFormat="true" ht="12.75" hidden="false" customHeight="false" outlineLevel="0" collapsed="false"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="2" customFormat="true" ht="12.75" hidden="false" customHeight="false" outlineLevel="0" collapsed="false"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="2" customFormat="true" ht="12.75" hidden="false" customHeight="false" outlineLevel="0" collapsed="false"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="2" customFormat="true" ht="12.75" hidden="false" customHeight="false" outlineLevel="0" collapsed="false"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="2" customFormat="true" ht="12.75" hidden="false" customHeight="false" outlineLevel="0" collapsed="false"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="2" customFormat="true" ht="12.75" hidden="false" customHeight="false" outlineLevel="0" collapsed="false"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="2" customFormat="true" ht="12.75" hidden="false" customHeight="false" outlineLevel="0" collapsed="false"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="2" customFormat="true" ht="12.75" hidden="false" customHeight="false" outlineLevel="0" collapsed="false"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="2" customFormat="true" ht="12.75" hidden="false" customHeight="false" outlineLevel="0" collapsed="false"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="2" customFormat="true" ht="12.75" hidden="false" customHeight="false" outlineLevel="0" collapsed="false"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="2" customFormat="true" ht="12.75" hidden="false" customHeight="false" outlineLevel="0" collapsed="false"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="2" customFormat="true" ht="12.75" hidden="false" customHeight="false" outlineLevel="0" collapsed="false"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="2" customFormat="true" ht="12.75" hidden="false" customHeight="false" outlineLevel="0" collapsed="false"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="2" customFormat="true" ht="12.75" hidden="false" customHeight="false" outlineLevel="0" collapsed="false"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="2" customFormat="true" ht="12.75" hidden="false" customHeight="false" outlineLevel="0" collapsed="false"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="2" customFormat="true" ht="12.75" hidden="false" customHeight="false" outlineLevel="0" collapsed="false"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="2" customFormat="true" ht="12.75" hidden="false" customHeight="false" outlineLevel="0" collapsed="false"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="2" customFormat="true" ht="12.75" hidden="false" customHeight="false" outlineLevel="0" collapsed="false"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="2" customFormat="true" ht="12.75" hidden="false" customHeight="false" outlineLevel="0" collapsed="false"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="2" customFormat="true" ht="12.75" hidden="false" customHeight="false" outlineLevel="0" collapsed="false"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="2" customFormat="true" ht="12.75" hidden="false" customHeight="false" outlineLevel="0" collapsed="false"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="2" customFormat="true" ht="12.75" hidden="false" customHeight="false" outlineLevel="0" collapsed="false"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="2" customFormat="true" ht="12.75" hidden="false" customHeight="false" outlineLevel="0" collapsed="false"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="2" customFormat="true" ht="12.75" hidden="false" customHeight="false" outlineLevel="0" collapsed="false"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="2" customFormat="true" ht="12.75" hidden="false" customHeight="false" outlineLevel="0" collapsed="false"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="2" customFormat="true" ht="12.75" hidden="false" customHeight="false" outlineLevel="0" collapsed="false"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="2" customFormat="true" ht="12.75" hidden="false" customHeight="false" outlineLevel="0" collapsed="false"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="2" customFormat="true" ht="12.75" hidden="false" customHeight="false" outlineLevel="0" collapsed="false"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="2" customFormat="true" ht="12.75" hidden="false" customHeight="false" outlineLevel="0" collapsed="false"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="2" customFormat="true" ht="12.75" hidden="false" customHeight="false" outlineLevel="0" collapsed="false"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="2" customFormat="true" ht="12.75" hidden="false" customHeight="false" outlineLevel="0" collapsed="false"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="2" customFormat="true" ht="12.75" hidden="false" customHeight="false" outlineLevel="0" collapsed="false"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="2" customFormat="true" ht="12.75" hidden="false" customHeight="false" outlineLevel="0" collapsed="false"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="2" customFormat="true" ht="12.75" hidden="false" customHeight="false" outlineLevel="0" collapsed="false"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="2" customFormat="true" ht="12.75" hidden="false" customHeight="false" outlineLevel="0" collapsed="false"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="2" customFormat="true" ht="12.75" hidden="false" customHeight="false" outlineLevel="0" collapsed="false"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="2" customFormat="true" ht="12.75" hidden="false" customHeight="false" outlineLevel="0" collapsed="false"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="2" customFormat="true" ht="12.75" hidden="false" customHeight="false" outlineLevel="0" collapsed="false"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="2" customFormat="true" ht="12.75" hidden="false" customHeight="false" outlineLevel="0" collapsed="false"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="2" customFormat="true" ht="12.75" hidden="false" customHeight="false" outlineLevel="0" collapsed="false"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="2" customFormat="true" ht="12.75" hidden="false" customHeight="false" outlineLevel="0" collapsed="false"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="2" customFormat="true" ht="12.75" hidden="false" customHeight="false" outlineLevel="0" collapsed="false"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="2" customFormat="true" ht="12.75" hidden="false" customHeight="false" outlineLevel="0" collapsed="false"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="2" customFormat="true" ht="12.75" hidden="false" customHeight="false" outlineLevel="0" collapsed="false"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="2" customFormat="true" ht="12.75" hidden="false" customHeight="false" outlineLevel="0" collapsed="false"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="2" customFormat="true" ht="12.75" hidden="false" customHeight="false" outlineLevel="0" collapsed="false"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="2" customFormat="true" ht="12.75" hidden="false" customHeight="false" outlineLevel="0" collapsed="false"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="2" customFormat="true" ht="12.75" hidden="false" customHeight="false" outlineLevel="0" collapsed="false"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="2" customFormat="true" ht="12.75" hidden="false" customHeight="false" outlineLevel="0" collapsed="false"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="2" customFormat="true" ht="12.75" hidden="false" customHeight="false" outlineLevel="0" collapsed="false"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="2" customFormat="true" ht="12.75" hidden="false" customHeight="false" outlineLevel="0" collapsed="false"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="2" customFormat="true" ht="12.75" hidden="false" customHeight="false" outlineLevel="0" collapsed="false"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="2" customFormat="true" ht="12.75" hidden="false" customHeight="false" outlineLevel="0" collapsed="false"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="2" customFormat="true" ht="12.75" hidden="false" customHeight="false" outlineLevel="0" collapsed="false"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="2" customFormat="true" ht="12.75" hidden="false" customHeight="false" outlineLevel="0" collapsed="false"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="2" customFormat="true" ht="12.75" hidden="false" customHeight="false" outlineLevel="0" collapsed="false"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="2" customFormat="true" ht="12.75" hidden="false" customHeight="false" outlineLevel="0" collapsed="false"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="2" customFormat="true" ht="12.75" hidden="false" customHeight="false" outlineLevel="0" collapsed="false"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="2" customFormat="true" ht="12.75" hidden="false" customHeight="false" outlineLevel="0" collapsed="false"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="2" customFormat="true" ht="12.75" hidden="false" customHeight="false" outlineLevel="0" collapsed="false"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="2" customFormat="true" ht="12.75" hidden="false" customHeight="false" outlineLevel="0" collapsed="false"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="2" customFormat="true" ht="12.75" hidden="false" customHeight="false" outlineLevel="0" collapsed="false"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="2" customFormat="true" ht="12.75" hidden="false" customHeight="false" outlineLevel="0" collapsed="false"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="2" customFormat="true" ht="12.75" hidden="false" customHeight="false" outlineLevel="0" collapsed="false"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="2" customFormat="true" ht="12.75" hidden="false" customHeight="false" outlineLevel="0" collapsed="false"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="2" customFormat="true" ht="12.75" hidden="false" customHeight="false" outlineLevel="0" collapsed="false"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="2" customFormat="true" ht="12.75" hidden="false" customHeight="false" outlineLevel="0" collapsed="false"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="2" customFormat="true" ht="12.75" hidden="false" customHeight="false" outlineLevel="0" collapsed="false"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="2" customFormat="true" ht="12.75" hidden="false" customHeight="false" outlineLevel="0" collapsed="false"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="2" customFormat="true" ht="12.75" hidden="false" customHeight="false" outlineLevel="0" collapsed="false"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="2" customFormat="true" ht="12.75" hidden="false" customHeight="false" outlineLevel="0" collapsed="false"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="2" customFormat="true" ht="12.75" hidden="false" customHeight="false" outlineLevel="0" collapsed="false"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="2" customFormat="true" ht="12.75" hidden="false" customHeight="false" outlineLevel="0" collapsed="false"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="2" customFormat="true" ht="12.75" hidden="false" customHeight="false" outlineLevel="0" collapsed="false"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="2" customFormat="true" ht="12.75" hidden="false" customHeight="false" outlineLevel="0" collapsed="false"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="2" customFormat="true" ht="12.75" hidden="false" customHeight="false" outlineLevel="0" collapsed="false"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="2" customFormat="true" ht="12.75" hidden="false" customHeight="false" outlineLevel="0" collapsed="false"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="2" customFormat="true" ht="12.75" hidden="false" customHeight="false" outlineLevel="0" collapsed="false"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="2" customFormat="true" ht="12.75" hidden="false" customHeight="false" outlineLevel="0" collapsed="false"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="2" customFormat="true" ht="12.75" hidden="false" customHeight="false" outlineLevel="0" collapsed="false"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="2" customFormat="true" ht="12.75" hidden="false" customHeight="false" outlineLevel="0" collapsed="false"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="2" customFormat="true" ht="12.75" hidden="false" customHeight="false" outlineLevel="0" collapsed="false"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="2" customFormat="true" ht="12.75" hidden="false" customHeight="false" outlineLevel="0" collapsed="false"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="2" customFormat="true" ht="12.75" hidden="false" customHeight="false" outlineLevel="0" collapsed="false"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="2" customFormat="true" ht="12.75" hidden="false" customHeight="false" outlineLevel="0" collapsed="false"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="2" customFormat="true" ht="12.75" hidden="false" customHeight="false" outlineLevel="0" collapsed="false"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="2" customFormat="true" ht="12.75" hidden="false" customHeight="false" outlineLevel="0" collapsed="false"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="2" customFormat="true" ht="12.75" hidden="false" customHeight="false" outlineLevel="0" collapsed="false"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="2" customFormat="true" ht="12.75" hidden="false" customHeight="false" outlineLevel="0" collapsed="false"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="2" customFormat="true" ht="12.75" hidden="false" customHeight="false" outlineLevel="0" collapsed="false"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="2" customFormat="true" ht="12.75" hidden="false" customHeight="false" outlineLevel="0" collapsed="false"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="2" customFormat="true" ht="12.75" hidden="false" customHeight="false" outlineLevel="0" collapsed="false"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="2" customFormat="true" ht="12.75" hidden="false" customHeight="false" outlineLevel="0" collapsed="false"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="2" customFormat="true" ht="12.75" hidden="false" customHeight="false" outlineLevel="0" collapsed="false"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="2" customFormat="true" ht="12.75" hidden="false" customHeight="false" outlineLevel="0" collapsed="false"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="2" customFormat="true" ht="12.75" hidden="false" customHeight="false" outlineLevel="0" collapsed="false"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="2" customFormat="true" ht="12.75" hidden="false" customHeight="false" outlineLevel="0" collapsed="false"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="2" customFormat="true" ht="12.75" hidden="false" customHeight="false" outlineLevel="0" collapsed="false"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="2" customFormat="true" ht="12.75" hidden="false" customHeight="false" outlineLevel="0" collapsed="false"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="2" customFormat="true" ht="12.75" hidden="false" customHeight="false" outlineLevel="0" collapsed="false"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="2" customFormat="true" ht="12.75" hidden="false" customHeight="false" outlineLevel="0" collapsed="false"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="2" customFormat="true" ht="12.75" hidden="false" customHeight="false" outlineLevel="0" collapsed="false"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="2" customFormat="true" ht="12.75" hidden="false" customHeight="false" outlineLevel="0" collapsed="false"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="2" customFormat="true" ht="12.75" hidden="false" customHeight="false" outlineLevel="0" collapsed="false"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="2" customFormat="true" ht="12.75" hidden="false" customHeight="false" outlineLevel="0" collapsed="false"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="2" customFormat="true" ht="12.75" hidden="false" customHeight="false" outlineLevel="0" collapsed="false"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="2" customFormat="true" ht="12.75" hidden="false" customHeight="false" outlineLevel="0" collapsed="false"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="2" customFormat="true" ht="12.75" hidden="false" customHeight="false" outlineLevel="0" collapsed="false"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="2" customFormat="true" ht="12.75" hidden="false" customHeight="false" outlineLevel="0" collapsed="false"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="2" customFormat="true" ht="12.75" hidden="false" customHeight="false" outlineLevel="0" collapsed="false"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="2" customFormat="true" ht="12.75" hidden="false" customHeight="false" outlineLevel="0" collapsed="false"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="2" customFormat="true" ht="12.75" hidden="false" customHeight="false" outlineLevel="0" collapsed="false"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="2" customFormat="true" ht="12.75" hidden="false" customHeight="false" outlineLevel="0" collapsed="false"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="2" customFormat="true" ht="12.75" hidden="false" customHeight="false" outlineLevel="0" collapsed="false"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="2" customFormat="true" ht="12.75" hidden="false" customHeight="false" outlineLevel="0" collapsed="false"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="2" customFormat="true" ht="12.75" hidden="false" customHeight="false" outlineLevel="0" collapsed="false"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="2" customFormat="true" ht="12.75" hidden="false" customHeight="false" outlineLevel="0" collapsed="false"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="2" customFormat="true" ht="12.75" hidden="false" customHeight="false" outlineLevel="0" collapsed="false"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="2" customFormat="true" ht="12.75" hidden="false" customHeight="false" outlineLevel="0" collapsed="false"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="2" customFormat="true" ht="12.75" hidden="false" customHeight="false" outlineLevel="0" collapsed="false"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="2" customFormat="true" ht="12.75" hidden="false" customHeight="false" outlineLevel="0" collapsed="false"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="2" customFormat="true" ht="12.75" hidden="false" customHeight="false" outlineLevel="0" collapsed="false"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="2" customFormat="true" ht="12.75" hidden="false" customHeight="false" outlineLevel="0" collapsed="false"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="2" customFormat="true" ht="12.75" hidden="false" customHeight="false" outlineLevel="0" collapsed="false"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="2" customFormat="true" ht="12.75" hidden="false" customHeight="false" outlineLevel="0" collapsed="false"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="2" customFormat="true" ht="12.75" hidden="false" customHeight="false" outlineLevel="0" collapsed="false"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="2" customFormat="true" ht="12.75" hidden="false" customHeight="false" outlineLevel="0" collapsed="false"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="2" customFormat="true" ht="12.75" hidden="false" customHeight="false" outlineLevel="0" collapsed="false"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="2" customFormat="true" ht="12.75" hidden="false" customHeight="false" outlineLevel="0" collapsed="false"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="2" customFormat="true" ht="12.75" hidden="false" customHeight="false" outlineLevel="0" collapsed="false"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="2" customFormat="true" ht="12.75" hidden="false" customHeight="false" outlineLevel="0" collapsed="false"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="2" customFormat="true" ht="12.75" hidden="false" customHeight="false" outlineLevel="0" collapsed="false"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="2" customFormat="true" ht="12.75" hidden="false" customHeight="false" outlineLevel="0" collapsed="false"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="2" customFormat="true" ht="12.75" hidden="false" customHeight="false" outlineLevel="0" collapsed="false"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="2" customFormat="true" ht="12.75" hidden="false" customHeight="false" outlineLevel="0" collapsed="false"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="2" customFormat="true" ht="12.75" hidden="false" customHeight="false" outlineLevel="0" collapsed="false"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="2" customFormat="true" ht="12.75" hidden="false" customHeight="false" outlineLevel="0" collapsed="false"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="2" customFormat="true" ht="12.75" hidden="false" customHeight="false" outlineLevel="0" collapsed="false"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="2" customFormat="true" ht="12.75" hidden="false" customHeight="false" outlineLevel="0" collapsed="false"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="2" customFormat="true" ht="12.75" hidden="false" customHeight="false" outlineLevel="0" collapsed="false"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="2" customFormat="true" ht="12.75" hidden="false" customHeight="false" outlineLevel="0" collapsed="false"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="2" customFormat="true" ht="12.75" hidden="false" customHeight="false" outlineLevel="0" collapsed="false"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="2" customFormat="true" ht="12.75" hidden="false" customHeight="false" outlineLevel="0" collapsed="false"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="2" customFormat="true" ht="12.75" hidden="false" customHeight="false" outlineLevel="0" collapsed="false"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</sheetData>
  <mergeCells count="2">
    <mergeCell ref="A1:G1"/>
    <mergeCell ref="A2:G5"/>
  </mergeCells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Collabora_Office/25.04.9.2$Windows_X86_64 LibreOffice_project/29b0eb8ba16f7c9f343ec5f335fd28028457dac3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2023-01-11T18:33:27Z</dcterms:created>
  <dc:creator>PEYRIE Firmin</dc:creator>
  <dc:description/>
  <dc:language>fr-FR</dc:language>
  <cp:lastModifiedBy/>
  <cp:lastPrinted>2024-03-29T14:03:13Z</cp:lastPrinted>
  <dcterms:modified xsi:type="dcterms:W3CDTF">2026-04-01T11:11:06Z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0x010100ADDCB406A3C3F9499821CEA4106E2980</vt:lpwstr>
  </property>
</Properties>
</file>